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PTO\Зоткина\2014\Конкурсы\Первоочередные\Долгосрочный договор\Закуп. документация\Сметы\"/>
    </mc:Choice>
  </mc:AlternateContent>
  <bookViews>
    <workbookView xWindow="0" yWindow="0" windowWidth="19200" windowHeight="117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H15" i="1"/>
  <c r="H13" i="1"/>
  <c r="H12" i="1"/>
  <c r="H10" i="1"/>
  <c r="H9" i="1"/>
  <c r="H7" i="1"/>
</calcChain>
</file>

<file path=xl/sharedStrings.xml><?xml version="1.0" encoding="utf-8"?>
<sst xmlns="http://schemas.openxmlformats.org/spreadsheetml/2006/main" count="35" uniqueCount="27">
  <si>
    <t>№ п/п</t>
  </si>
  <si>
    <t>Наименование работ</t>
  </si>
  <si>
    <t>Обосно-
вание</t>
  </si>
  <si>
    <t>Ед.
изм.</t>
  </si>
  <si>
    <t>Кол-
во</t>
  </si>
  <si>
    <t>Трудоем-кость, 
чел-час</t>
  </si>
  <si>
    <t>Стоимость нормо-часа руб./час.</t>
  </si>
  <si>
    <t>Стоимость работ, руб.</t>
  </si>
  <si>
    <t>Раздел 1. Стоимость работ</t>
  </si>
  <si>
    <t xml:space="preserve"> </t>
  </si>
  <si>
    <t>Виброобследование турбоагрегата блока №1</t>
  </si>
  <si>
    <t>шт</t>
  </si>
  <si>
    <t>Средний разряд работ</t>
  </si>
  <si>
    <t>Итого п.1 с учетом коэф-та К=1,6 при выявлении причин повышенной вибрации опор и разработке рекомендаций по их устранению</t>
  </si>
  <si>
    <t>Балансировка валопровода турбоагрегата №1 на месте</t>
  </si>
  <si>
    <t>Итого по трудоемкости к Базовым ценам:</t>
  </si>
  <si>
    <t>руб.</t>
  </si>
  <si>
    <t>Итого пункт 2 с учетом К=0,214 (по согласованию с заказчиком</t>
  </si>
  <si>
    <t>Итого раздел 1. Стоимость работ:</t>
  </si>
  <si>
    <t>НДС 18%</t>
  </si>
  <si>
    <t>Всего по смете</t>
  </si>
  <si>
    <t xml:space="preserve">Директор Правобережной ТЭЦ </t>
  </si>
  <si>
    <t>филиала "Невский" ОАО "ТГК-1"      ___________________В.Н. Яскевич</t>
  </si>
  <si>
    <t>Начальник ПТО  ТЭЦ-5                  ___________________О.С.Никитин</t>
  </si>
  <si>
    <t>Смета</t>
  </si>
  <si>
    <t xml:space="preserve">Смета составлена на основании справочника "Трудоемкость к "Базовым ценам на работы по ремонту энергетического оборудования, адекватные условиям функционирования конкурентного рынка услуг по ремонту и техперевооружению". Часть № 2. Приказ ОАО "ТГК-1" от 01.07.2013 г, № 79, прил 2, табл 1; </t>
  </si>
  <si>
    <r>
      <rPr>
        <b/>
        <sz val="11"/>
        <rFont val="Times New Roman"/>
        <family val="1"/>
        <charset val="204"/>
      </rPr>
      <t xml:space="preserve">Виброналадка и диагностика подшипников ТА энергоблока ст.№1  Правобережной ТЭЦ филиала "Невский" ОАО "ТГК-1"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</si>
</sst>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4" fontId="4" fillId="0" borderId="1" xfId="0" applyNumberFormat="1" applyFont="1" applyBorder="1"/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abSelected="1" workbookViewId="0">
      <selection activeCell="J3" sqref="J3"/>
    </sheetView>
  </sheetViews>
  <sheetFormatPr defaultRowHeight="15" x14ac:dyDescent="0.25"/>
  <cols>
    <col min="1" max="1" width="3.85546875" style="1" customWidth="1"/>
    <col min="2" max="2" width="27.42578125" style="1" customWidth="1"/>
    <col min="3" max="3" width="10.85546875" style="1" customWidth="1"/>
    <col min="4" max="5" width="5.140625" style="1" customWidth="1"/>
    <col min="6" max="6" width="9.140625" style="1"/>
    <col min="7" max="7" width="10.7109375" style="1" customWidth="1"/>
    <col min="8" max="8" width="13.7109375" style="1" customWidth="1"/>
    <col min="9" max="16384" width="9.140625" style="1"/>
  </cols>
  <sheetData>
    <row r="1" spans="1:21" x14ac:dyDescent="0.25">
      <c r="A1" s="7" t="s">
        <v>24</v>
      </c>
      <c r="B1" s="8"/>
      <c r="C1" s="8"/>
      <c r="D1" s="8"/>
      <c r="E1" s="8"/>
      <c r="F1" s="8"/>
      <c r="G1" s="8"/>
      <c r="H1" s="8"/>
    </row>
    <row r="2" spans="1:21" ht="33.75" customHeight="1" x14ac:dyDescent="0.25">
      <c r="A2" s="9" t="s">
        <v>26</v>
      </c>
      <c r="B2" s="9"/>
      <c r="C2" s="9"/>
      <c r="D2" s="9"/>
      <c r="E2" s="9"/>
      <c r="F2" s="9"/>
      <c r="G2" s="9"/>
      <c r="H2" s="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60" customHeight="1" x14ac:dyDescent="0.25">
      <c r="A3" s="10" t="s">
        <v>25</v>
      </c>
      <c r="B3" s="10"/>
      <c r="C3" s="10"/>
      <c r="D3" s="10"/>
      <c r="E3" s="10"/>
      <c r="F3" s="10"/>
      <c r="G3" s="10"/>
      <c r="H3" s="10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58.5" customHeight="1" x14ac:dyDescent="0.25">
      <c r="A4" s="2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</row>
    <row r="5" spans="1:21" x14ac:dyDescent="0.25">
      <c r="A5" s="2"/>
      <c r="B5" s="2"/>
      <c r="C5" s="2"/>
      <c r="D5" s="2"/>
      <c r="E5" s="2"/>
      <c r="F5" s="2"/>
      <c r="G5" s="2"/>
      <c r="H5" s="2"/>
    </row>
    <row r="6" spans="1:21" x14ac:dyDescent="0.25">
      <c r="A6" s="2"/>
      <c r="B6" s="2" t="s">
        <v>8</v>
      </c>
      <c r="C6" s="2" t="s">
        <v>9</v>
      </c>
      <c r="D6" s="2"/>
      <c r="E6" s="2"/>
      <c r="F6" s="2"/>
      <c r="G6" s="2"/>
      <c r="H6" s="2"/>
    </row>
    <row r="7" spans="1:21" ht="30" x14ac:dyDescent="0.25">
      <c r="A7" s="2">
        <v>1</v>
      </c>
      <c r="B7" s="3" t="s">
        <v>10</v>
      </c>
      <c r="C7" s="2">
        <v>115060204</v>
      </c>
      <c r="D7" s="2" t="s">
        <v>11</v>
      </c>
      <c r="E7" s="2">
        <v>1</v>
      </c>
      <c r="F7" s="2">
        <v>254.4</v>
      </c>
      <c r="G7" s="2">
        <v>330</v>
      </c>
      <c r="H7" s="4">
        <f>SUM(F7*G7)</f>
        <v>83952</v>
      </c>
    </row>
    <row r="8" spans="1:21" x14ac:dyDescent="0.25">
      <c r="A8" s="2"/>
      <c r="B8" s="2" t="s">
        <v>12</v>
      </c>
      <c r="C8" s="2"/>
      <c r="D8" s="2"/>
      <c r="E8" s="2"/>
      <c r="F8" s="2">
        <v>4.5</v>
      </c>
      <c r="G8" s="2"/>
      <c r="H8" s="2"/>
    </row>
    <row r="9" spans="1:21" ht="61.5" customHeight="1" x14ac:dyDescent="0.25">
      <c r="A9" s="2"/>
      <c r="B9" s="3" t="s">
        <v>13</v>
      </c>
      <c r="C9" s="2"/>
      <c r="D9" s="2"/>
      <c r="E9" s="2"/>
      <c r="F9" s="2"/>
      <c r="G9" s="2"/>
      <c r="H9" s="5">
        <f>SUM(H7*1.6)</f>
        <v>134323.20000000001</v>
      </c>
    </row>
    <row r="10" spans="1:21" ht="30" x14ac:dyDescent="0.25">
      <c r="A10" s="2">
        <v>2</v>
      </c>
      <c r="B10" s="3" t="s">
        <v>14</v>
      </c>
      <c r="C10" s="2">
        <v>115070104</v>
      </c>
      <c r="D10" s="2" t="s">
        <v>11</v>
      </c>
      <c r="E10" s="2">
        <v>1</v>
      </c>
      <c r="F10" s="2">
        <v>947.3</v>
      </c>
      <c r="G10" s="2">
        <v>373</v>
      </c>
      <c r="H10" s="4">
        <f>SUM(F10*G10)</f>
        <v>353342.89999999997</v>
      </c>
    </row>
    <row r="11" spans="1:21" x14ac:dyDescent="0.25">
      <c r="A11" s="2"/>
      <c r="B11" s="2" t="s">
        <v>12</v>
      </c>
      <c r="C11" s="2"/>
      <c r="D11" s="2"/>
      <c r="E11" s="2"/>
      <c r="F11" s="2">
        <v>5.5</v>
      </c>
      <c r="G11" s="2"/>
      <c r="H11" s="2"/>
    </row>
    <row r="12" spans="1:21" ht="44.25" customHeight="1" x14ac:dyDescent="0.25">
      <c r="A12" s="2"/>
      <c r="B12" s="3" t="s">
        <v>17</v>
      </c>
      <c r="C12" s="2"/>
      <c r="D12" s="2"/>
      <c r="E12" s="2"/>
      <c r="F12" s="2"/>
      <c r="G12" s="2"/>
      <c r="H12" s="5">
        <f>SUM(H10*0.214)</f>
        <v>75615.380599999989</v>
      </c>
    </row>
    <row r="13" spans="1:21" ht="30" customHeight="1" x14ac:dyDescent="0.25">
      <c r="A13" s="2"/>
      <c r="B13" s="3" t="s">
        <v>15</v>
      </c>
      <c r="C13" s="2"/>
      <c r="D13" s="2" t="s">
        <v>16</v>
      </c>
      <c r="E13" s="2"/>
      <c r="F13" s="2"/>
      <c r="G13" s="2"/>
      <c r="H13" s="4">
        <f>SUM(H9+H12)</f>
        <v>209938.58059999999</v>
      </c>
    </row>
    <row r="14" spans="1:21" x14ac:dyDescent="0.25">
      <c r="A14" s="2"/>
      <c r="B14" s="2" t="s">
        <v>18</v>
      </c>
      <c r="C14" s="2"/>
      <c r="D14" s="2" t="s">
        <v>16</v>
      </c>
      <c r="E14" s="2"/>
      <c r="F14" s="2"/>
      <c r="G14" s="2"/>
      <c r="H14" s="4">
        <v>209938.58</v>
      </c>
    </row>
    <row r="15" spans="1:21" x14ac:dyDescent="0.25">
      <c r="A15" s="2"/>
      <c r="B15" s="2" t="s">
        <v>19</v>
      </c>
      <c r="C15" s="2"/>
      <c r="D15" s="2" t="s">
        <v>16</v>
      </c>
      <c r="E15" s="2"/>
      <c r="F15" s="2"/>
      <c r="G15" s="2"/>
      <c r="H15" s="4">
        <f>SUM(H14*0.18)</f>
        <v>37788.944399999993</v>
      </c>
    </row>
    <row r="16" spans="1:21" x14ac:dyDescent="0.25">
      <c r="A16" s="2"/>
      <c r="B16" s="2" t="s">
        <v>20</v>
      </c>
      <c r="C16" s="2"/>
      <c r="D16" s="2" t="s">
        <v>16</v>
      </c>
      <c r="E16" s="2"/>
      <c r="F16" s="2"/>
      <c r="G16" s="2"/>
      <c r="H16" s="5">
        <f>SUM(H14+H15)</f>
        <v>247727.52439999999</v>
      </c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B18" s="1" t="s">
        <v>9</v>
      </c>
      <c r="C18" s="1" t="s">
        <v>9</v>
      </c>
      <c r="D18" s="1" t="s">
        <v>9</v>
      </c>
    </row>
    <row r="19" spans="1:8" x14ac:dyDescent="0.25">
      <c r="B19" s="1" t="s">
        <v>21</v>
      </c>
    </row>
    <row r="20" spans="1:8" x14ac:dyDescent="0.25">
      <c r="B20" s="1" t="s">
        <v>22</v>
      </c>
    </row>
    <row r="22" spans="1:8" x14ac:dyDescent="0.25">
      <c r="B22" s="1" t="s">
        <v>23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Амоскова Светлана Ароновна</dc:creator>
  <cp:lastModifiedBy>Зоткина Наталия Николаевна</cp:lastModifiedBy>
  <cp:lastPrinted>2013-11-19T06:16:41Z</cp:lastPrinted>
  <dcterms:created xsi:type="dcterms:W3CDTF">2013-11-13T12:29:37Z</dcterms:created>
  <dcterms:modified xsi:type="dcterms:W3CDTF">2013-11-19T06:16:48Z</dcterms:modified>
</cp:coreProperties>
</file>